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 (2)" sheetId="2" r:id="rId1"/>
  </sheets>
  <calcPr calcId="125725"/>
</workbook>
</file>

<file path=xl/calcChain.xml><?xml version="1.0" encoding="utf-8"?>
<calcChain xmlns="http://schemas.openxmlformats.org/spreadsheetml/2006/main">
  <c r="F56" i="2"/>
  <c r="F55"/>
  <c r="F54"/>
  <c r="F51"/>
  <c r="F50"/>
  <c r="F49"/>
  <c r="F48"/>
  <c r="F47"/>
  <c r="F46"/>
  <c r="F45"/>
  <c r="F44"/>
  <c r="F43"/>
  <c r="F42"/>
  <c r="F41"/>
  <c r="F40"/>
  <c r="F39"/>
  <c r="F38"/>
  <c r="F37"/>
  <c r="F36"/>
  <c r="F35"/>
  <c r="F32"/>
  <c r="F31"/>
  <c r="F30"/>
  <c r="F29"/>
  <c r="F28"/>
  <c r="F27"/>
  <c r="F26"/>
  <c r="F25"/>
  <c r="F24"/>
  <c r="F23"/>
  <c r="F21"/>
  <c r="F20"/>
  <c r="F19"/>
  <c r="F18"/>
  <c r="F17"/>
  <c r="F16"/>
  <c r="F14"/>
  <c r="F13"/>
  <c r="F12"/>
  <c r="F10"/>
  <c r="F9"/>
  <c r="F8"/>
  <c r="F7"/>
  <c r="F6"/>
  <c r="F5"/>
</calcChain>
</file>

<file path=xl/sharedStrings.xml><?xml version="1.0" encoding="utf-8"?>
<sst xmlns="http://schemas.openxmlformats.org/spreadsheetml/2006/main" count="156" uniqueCount="77">
  <si>
    <t>Единица измерения: тыс. руб.</t>
  </si>
  <si>
    <t>Наименование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</si>
  <si>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</si>
  <si>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</si>
  <si>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</si>
  <si>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</si>
  <si>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</si>
  <si>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</si>
  <si>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</si>
  <si>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</si>
  <si>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</si>
  <si>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</si>
  <si>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</si>
  <si>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</si>
  <si>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</si>
  <si>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</si>
  <si>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</si>
  <si>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</si>
  <si>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</si>
  <si>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</si>
  <si>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</si>
  <si>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</si>
  <si>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</si>
  <si>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</si>
  <si>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</si>
  <si>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</si>
  <si>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</si>
  <si>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</si>
  <si>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</si>
  <si>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</si>
  <si>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</si>
  <si>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</si>
  <si>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</si>
  <si>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</si>
  <si>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</si>
  <si>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</si>
  <si>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</si>
  <si>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</si>
  <si>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</si>
  <si>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</si>
  <si>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</si>
  <si>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</si>
  <si>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</si>
  <si>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</si>
  <si>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</si>
  <si>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</si>
  <si>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</si>
  <si>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</si>
  <si>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</si>
  <si>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</si>
  <si>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План на 2024 год</t>
  </si>
  <si>
    <t>План на 2025 год</t>
  </si>
  <si>
    <t>Обеспечение проведения выборов и референдумов</t>
  </si>
  <si>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ЗА ТЕКУЩИЙ ГОД</t>
  </si>
  <si>
    <t>01</t>
  </si>
  <si>
    <t>02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</si>
  <si>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</si>
  <si>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</si>
  <si>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</si>
  <si>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06</t>
  </si>
  <si>
    <t>07</t>
  </si>
  <si>
    <t>11</t>
  </si>
  <si>
    <t>13</t>
  </si>
  <si>
    <t>09</t>
  </si>
  <si>
    <t>10</t>
  </si>
  <si>
    <t>14</t>
  </si>
  <si>
    <t>05</t>
  </si>
  <si>
    <t>Лесное хозяйство</t>
  </si>
  <si>
    <t>12</t>
  </si>
  <si>
    <t>08</t>
  </si>
  <si>
    <t>Массовый спорт</t>
  </si>
  <si>
    <t>Итого</t>
  </si>
  <si>
    <t>План на 2026 год</t>
  </si>
  <si>
    <t>Ожидаемое исполнение 2023</t>
  </si>
  <si>
    <t>РЗ</t>
  </si>
  <si>
    <t>Пр</t>
  </si>
  <si>
    <t>Исполнено за 2022 год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</si>
</sst>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6" formatCode="#,##0.0"/>
    <numFmt numFmtId="168" formatCode="[&gt;=0.005]#,##0.0;[Red][&lt;=-0.005]\-#,##0.0;#,##0.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/>
    <xf numFmtId="0" fontId="0" fillId="0" borderId="0" xfId="0" applyBorder="1"/>
    <xf numFmtId="164" fontId="2" fillId="3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1" workbookViewId="0">
      <selection activeCell="I59" sqref="I59"/>
    </sheetView>
  </sheetViews>
  <sheetFormatPr defaultRowHeight="14.4"/>
  <cols>
    <col min="1" max="1" width="0.5546875" customWidth="1"/>
    <col min="3" max="3" width="45.109375" customWidth="1"/>
    <col min="6" max="6" width="12.33203125" customWidth="1"/>
    <col min="7" max="7" width="11" customWidth="1"/>
  </cols>
  <sheetData>
    <row r="1" spans="2:11" ht="49.2" customHeight="1">
      <c r="B1" s="8" t="s">
        <v>53</v>
      </c>
      <c r="C1" s="8"/>
      <c r="D1" s="8"/>
      <c r="E1" s="8"/>
      <c r="F1" s="8"/>
      <c r="G1" s="8"/>
      <c r="H1" s="8"/>
      <c r="I1" s="8"/>
      <c r="J1" s="8"/>
      <c r="K1" s="9"/>
    </row>
    <row r="2" spans="2:11" ht="1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0"/>
    </row>
    <row r="3" spans="2:11" ht="59.4" customHeight="1">
      <c r="B3" s="6" t="s">
        <v>1</v>
      </c>
      <c r="C3" s="6"/>
      <c r="D3" s="4" t="s">
        <v>74</v>
      </c>
      <c r="E3" s="4" t="s">
        <v>75</v>
      </c>
      <c r="F3" s="4" t="s">
        <v>76</v>
      </c>
      <c r="G3" s="4" t="s">
        <v>73</v>
      </c>
      <c r="H3" s="4" t="s">
        <v>50</v>
      </c>
      <c r="I3" s="4" t="s">
        <v>51</v>
      </c>
      <c r="J3" s="4" t="s">
        <v>72</v>
      </c>
    </row>
    <row r="4" spans="2:11">
      <c r="B4" s="7">
        <v>1</v>
      </c>
      <c r="C4" s="7"/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</row>
    <row r="5" spans="2:11" ht="15" customHeight="1">
      <c r="B5" s="12" t="s">
        <v>2</v>
      </c>
      <c r="C5" s="12"/>
      <c r="D5" s="13" t="s">
        <v>54</v>
      </c>
      <c r="E5" s="13"/>
      <c r="F5" s="24">
        <f>566716169.33/1000</f>
        <v>566716.16933000006</v>
      </c>
      <c r="G5" s="19">
        <v>649358176.82000005</v>
      </c>
      <c r="H5" s="20">
        <v>714569153</v>
      </c>
      <c r="I5" s="21">
        <v>638078655</v>
      </c>
      <c r="J5" s="21">
        <v>654472678.60000002</v>
      </c>
    </row>
    <row r="6" spans="2:11" ht="23.25" customHeight="1">
      <c r="B6" s="14" t="s">
        <v>3</v>
      </c>
      <c r="C6" s="14"/>
      <c r="D6" s="15" t="s">
        <v>54</v>
      </c>
      <c r="E6" s="15" t="s">
        <v>55</v>
      </c>
      <c r="F6" s="25">
        <f>3359066.37/1000</f>
        <v>3359.06637</v>
      </c>
      <c r="G6" s="3">
        <v>4446761.7699999996</v>
      </c>
      <c r="H6" s="22">
        <v>4764000</v>
      </c>
      <c r="I6" s="23">
        <v>4764000</v>
      </c>
      <c r="J6" s="23">
        <v>4764000</v>
      </c>
    </row>
    <row r="7" spans="2:11" ht="34.5" customHeight="1">
      <c r="B7" s="14" t="s">
        <v>4</v>
      </c>
      <c r="C7" s="14"/>
      <c r="D7" s="15" t="s">
        <v>54</v>
      </c>
      <c r="E7" s="15" t="s">
        <v>56</v>
      </c>
      <c r="F7" s="25">
        <f>3679591.27/1000</f>
        <v>3679.5912699999999</v>
      </c>
      <c r="G7" s="3">
        <v>5708000</v>
      </c>
      <c r="H7" s="22">
        <v>7637000</v>
      </c>
      <c r="I7" s="23">
        <v>7237910</v>
      </c>
      <c r="J7" s="23">
        <v>7474310</v>
      </c>
    </row>
    <row r="8" spans="2:11" ht="34.5" customHeight="1">
      <c r="B8" s="14" t="s">
        <v>57</v>
      </c>
      <c r="C8" s="14"/>
      <c r="D8" s="15" t="s">
        <v>54</v>
      </c>
      <c r="E8" s="15" t="s">
        <v>58</v>
      </c>
      <c r="F8" s="25">
        <f>145092246.11/1000</f>
        <v>145092.24611000001</v>
      </c>
      <c r="G8" s="3">
        <v>157041855.63999999</v>
      </c>
      <c r="H8" s="22">
        <v>185340146</v>
      </c>
      <c r="I8" s="23">
        <v>142280077</v>
      </c>
      <c r="J8" s="23">
        <v>147178784</v>
      </c>
    </row>
    <row r="9" spans="2:11" ht="23.25" customHeight="1">
      <c r="B9" s="14" t="s">
        <v>5</v>
      </c>
      <c r="C9" s="14"/>
      <c r="D9" s="15" t="s">
        <v>54</v>
      </c>
      <c r="E9" s="15" t="s">
        <v>59</v>
      </c>
      <c r="F9" s="25">
        <f>32516561.37/1000</f>
        <v>32516.561369999999</v>
      </c>
      <c r="G9" s="3">
        <v>38494176.890000001</v>
      </c>
      <c r="H9" s="22">
        <v>48560919</v>
      </c>
      <c r="I9" s="23">
        <v>46909311</v>
      </c>
      <c r="J9" s="23">
        <v>47526992</v>
      </c>
    </row>
    <row r="10" spans="2:11" ht="23.25" customHeight="1">
      <c r="B10" s="14" t="s">
        <v>52</v>
      </c>
      <c r="C10" s="14"/>
      <c r="D10" s="15" t="s">
        <v>54</v>
      </c>
      <c r="E10" s="15" t="s">
        <v>60</v>
      </c>
      <c r="F10" s="25">
        <f>2141912.06/1000</f>
        <v>2141.9120600000001</v>
      </c>
      <c r="G10" s="23">
        <v>0</v>
      </c>
      <c r="H10" s="22">
        <v>10000000</v>
      </c>
      <c r="I10" s="23">
        <v>0</v>
      </c>
      <c r="J10" s="23">
        <v>0</v>
      </c>
    </row>
    <row r="11" spans="2:11" ht="15" customHeight="1">
      <c r="B11" s="14" t="s">
        <v>6</v>
      </c>
      <c r="C11" s="14"/>
      <c r="D11" s="15" t="s">
        <v>54</v>
      </c>
      <c r="E11" s="15" t="s">
        <v>61</v>
      </c>
      <c r="F11" s="25">
        <v>0</v>
      </c>
      <c r="G11" s="3">
        <v>1300165.32</v>
      </c>
      <c r="H11" s="22">
        <v>2000000</v>
      </c>
      <c r="I11" s="23">
        <v>2000000</v>
      </c>
      <c r="J11" s="23">
        <v>2000000</v>
      </c>
    </row>
    <row r="12" spans="2:11" ht="15" customHeight="1">
      <c r="B12" s="14" t="s">
        <v>7</v>
      </c>
      <c r="C12" s="14"/>
      <c r="D12" s="15" t="s">
        <v>54</v>
      </c>
      <c r="E12" s="15" t="s">
        <v>62</v>
      </c>
      <c r="F12" s="25">
        <f>379926792.15/1000</f>
        <v>379926.79214999999</v>
      </c>
      <c r="G12" s="3">
        <v>442367217.19999999</v>
      </c>
      <c r="H12" s="22">
        <v>456267088</v>
      </c>
      <c r="I12" s="23">
        <v>434887357</v>
      </c>
      <c r="J12" s="23">
        <v>445528592.60000002</v>
      </c>
    </row>
    <row r="13" spans="2:11" ht="15" customHeight="1">
      <c r="B13" s="12" t="s">
        <v>8</v>
      </c>
      <c r="C13" s="12"/>
      <c r="D13" s="13" t="s">
        <v>55</v>
      </c>
      <c r="E13" s="13"/>
      <c r="F13" s="24">
        <f>10884545.18/1000</f>
        <v>10884.545179999999</v>
      </c>
      <c r="G13" s="19">
        <v>11767500</v>
      </c>
      <c r="H13" s="20">
        <v>12540950</v>
      </c>
      <c r="I13" s="21">
        <v>12471620</v>
      </c>
      <c r="J13" s="21">
        <v>12996620</v>
      </c>
    </row>
    <row r="14" spans="2:11" ht="15" customHeight="1">
      <c r="B14" s="14" t="s">
        <v>9</v>
      </c>
      <c r="C14" s="14"/>
      <c r="D14" s="15" t="s">
        <v>55</v>
      </c>
      <c r="E14" s="15" t="s">
        <v>56</v>
      </c>
      <c r="F14" s="25">
        <f>10884545.18/1000</f>
        <v>10884.545179999999</v>
      </c>
      <c r="G14" s="3">
        <v>11462500</v>
      </c>
      <c r="H14" s="22">
        <v>11974950</v>
      </c>
      <c r="I14" s="23">
        <v>12396620</v>
      </c>
      <c r="J14" s="23">
        <v>12396620</v>
      </c>
    </row>
    <row r="15" spans="2:11" ht="15" customHeight="1">
      <c r="B15" s="14" t="s">
        <v>10</v>
      </c>
      <c r="C15" s="14"/>
      <c r="D15" s="15" t="s">
        <v>55</v>
      </c>
      <c r="E15" s="15" t="s">
        <v>58</v>
      </c>
      <c r="F15" s="25">
        <v>0</v>
      </c>
      <c r="G15" s="3">
        <v>305000</v>
      </c>
      <c r="H15" s="22">
        <v>566000</v>
      </c>
      <c r="I15" s="23">
        <v>75000</v>
      </c>
      <c r="J15" s="23">
        <v>600000</v>
      </c>
    </row>
    <row r="16" spans="2:11" ht="15" customHeight="1">
      <c r="B16" s="12" t="s">
        <v>11</v>
      </c>
      <c r="C16" s="12"/>
      <c r="D16" s="13" t="s">
        <v>56</v>
      </c>
      <c r="E16" s="13"/>
      <c r="F16" s="24">
        <f>75996118.07/1000</f>
        <v>75996.118069999997</v>
      </c>
      <c r="G16" s="19">
        <v>89452842.989999995</v>
      </c>
      <c r="H16" s="20">
        <v>88743130</v>
      </c>
      <c r="I16" s="21">
        <v>84414935</v>
      </c>
      <c r="J16" s="21">
        <v>87525568</v>
      </c>
    </row>
    <row r="17" spans="2:10" ht="15" customHeight="1">
      <c r="B17" s="14" t="s">
        <v>12</v>
      </c>
      <c r="C17" s="14"/>
      <c r="D17" s="15" t="s">
        <v>56</v>
      </c>
      <c r="E17" s="15" t="s">
        <v>63</v>
      </c>
      <c r="F17" s="25">
        <f>2590740.6/1000</f>
        <v>2590.7406000000001</v>
      </c>
      <c r="G17" s="3">
        <v>2735723.19</v>
      </c>
      <c r="H17" s="22">
        <v>2967157</v>
      </c>
      <c r="I17" s="23">
        <v>2690157</v>
      </c>
      <c r="J17" s="23">
        <v>2715157</v>
      </c>
    </row>
    <row r="18" spans="2:10" ht="23.25" customHeight="1">
      <c r="B18" s="14" t="s">
        <v>13</v>
      </c>
      <c r="C18" s="14"/>
      <c r="D18" s="15" t="s">
        <v>56</v>
      </c>
      <c r="E18" s="15" t="s">
        <v>64</v>
      </c>
      <c r="F18" s="25">
        <f>53729096.01/1000</f>
        <v>53729.096010000001</v>
      </c>
      <c r="G18" s="3">
        <v>62441075.380000003</v>
      </c>
      <c r="H18" s="22">
        <v>69546861</v>
      </c>
      <c r="I18" s="23">
        <v>66910199</v>
      </c>
      <c r="J18" s="23">
        <v>68875739</v>
      </c>
    </row>
    <row r="19" spans="2:10" ht="23.25" customHeight="1">
      <c r="B19" s="14" t="s">
        <v>14</v>
      </c>
      <c r="C19" s="14"/>
      <c r="D19" s="15" t="s">
        <v>56</v>
      </c>
      <c r="E19" s="15" t="s">
        <v>65</v>
      </c>
      <c r="F19" s="25">
        <f>19676281.46/1000</f>
        <v>19676.281460000002</v>
      </c>
      <c r="G19" s="3">
        <v>24276044.420000002</v>
      </c>
      <c r="H19" s="22">
        <v>16229112</v>
      </c>
      <c r="I19" s="23">
        <v>14814579</v>
      </c>
      <c r="J19" s="23">
        <v>15934672</v>
      </c>
    </row>
    <row r="20" spans="2:10" ht="15" customHeight="1">
      <c r="B20" s="12" t="s">
        <v>15</v>
      </c>
      <c r="C20" s="12"/>
      <c r="D20" s="13" t="s">
        <v>58</v>
      </c>
      <c r="E20" s="13"/>
      <c r="F20" s="24">
        <f>390561566.08/1000</f>
        <v>390561.56607999996</v>
      </c>
      <c r="G20" s="19">
        <v>540056788.86000001</v>
      </c>
      <c r="H20" s="20">
        <v>478790301</v>
      </c>
      <c r="I20" s="21">
        <v>273068389</v>
      </c>
      <c r="J20" s="21">
        <v>303042900</v>
      </c>
    </row>
    <row r="21" spans="2:10" ht="15" customHeight="1">
      <c r="B21" s="14" t="s">
        <v>16</v>
      </c>
      <c r="C21" s="14"/>
      <c r="D21" s="15" t="s">
        <v>58</v>
      </c>
      <c r="E21" s="15" t="s">
        <v>66</v>
      </c>
      <c r="F21" s="25">
        <f>2984461.53/1000</f>
        <v>2984.4615299999996</v>
      </c>
      <c r="G21" s="3">
        <v>2929000</v>
      </c>
      <c r="H21" s="22">
        <v>3178000</v>
      </c>
      <c r="I21" s="23">
        <v>3175000</v>
      </c>
      <c r="J21" s="23">
        <v>3175000</v>
      </c>
    </row>
    <row r="22" spans="2:10" ht="15" customHeight="1">
      <c r="B22" s="14" t="s">
        <v>67</v>
      </c>
      <c r="C22" s="14"/>
      <c r="D22" s="15" t="s">
        <v>58</v>
      </c>
      <c r="E22" s="15" t="s">
        <v>60</v>
      </c>
      <c r="F22" s="23">
        <v>0</v>
      </c>
      <c r="G22" s="23">
        <v>0</v>
      </c>
      <c r="H22" s="22">
        <v>350000</v>
      </c>
      <c r="I22" s="23">
        <v>350000</v>
      </c>
      <c r="J22" s="23">
        <v>350000</v>
      </c>
    </row>
    <row r="23" spans="2:10" ht="15" customHeight="1">
      <c r="B23" s="14" t="s">
        <v>17</v>
      </c>
      <c r="C23" s="14"/>
      <c r="D23" s="15" t="s">
        <v>58</v>
      </c>
      <c r="E23" s="17" t="s">
        <v>69</v>
      </c>
      <c r="F23" s="25">
        <f>0.92/1000</f>
        <v>9.2000000000000003E-4</v>
      </c>
      <c r="G23" s="23">
        <v>0</v>
      </c>
      <c r="H23" s="23">
        <v>0</v>
      </c>
      <c r="I23" s="23">
        <v>0</v>
      </c>
      <c r="J23" s="23">
        <v>0</v>
      </c>
    </row>
    <row r="24" spans="2:10" ht="15" customHeight="1">
      <c r="B24" s="14" t="s">
        <v>18</v>
      </c>
      <c r="C24" s="14"/>
      <c r="D24" s="15" t="s">
        <v>58</v>
      </c>
      <c r="E24" s="15" t="s">
        <v>63</v>
      </c>
      <c r="F24" s="25">
        <f>379191190.9/1000</f>
        <v>379191.19089999999</v>
      </c>
      <c r="G24" s="3">
        <v>522309816.56</v>
      </c>
      <c r="H24" s="22">
        <v>460512870</v>
      </c>
      <c r="I24" s="23">
        <v>255847900</v>
      </c>
      <c r="J24" s="23">
        <v>284960900</v>
      </c>
    </row>
    <row r="25" spans="2:10" ht="15" customHeight="1">
      <c r="B25" s="14" t="s">
        <v>19</v>
      </c>
      <c r="C25" s="14"/>
      <c r="D25" s="15" t="s">
        <v>58</v>
      </c>
      <c r="E25" s="15" t="s">
        <v>64</v>
      </c>
      <c r="F25" s="25">
        <f>6868830/1000</f>
        <v>6868.83</v>
      </c>
      <c r="G25" s="3">
        <v>9757671.3000000007</v>
      </c>
      <c r="H25" s="22">
        <v>9580431</v>
      </c>
      <c r="I25" s="23">
        <v>8726489</v>
      </c>
      <c r="J25" s="23">
        <v>9438000</v>
      </c>
    </row>
    <row r="26" spans="2:10" ht="15" customHeight="1">
      <c r="B26" s="14" t="s">
        <v>20</v>
      </c>
      <c r="C26" s="14"/>
      <c r="D26" s="15" t="s">
        <v>58</v>
      </c>
      <c r="E26" s="15" t="s">
        <v>68</v>
      </c>
      <c r="F26" s="25">
        <f>1517082.73/1000</f>
        <v>1517.0827300000001</v>
      </c>
      <c r="G26" s="3">
        <v>5060300</v>
      </c>
      <c r="H26" s="22">
        <v>5169000</v>
      </c>
      <c r="I26" s="23">
        <v>4969000</v>
      </c>
      <c r="J26" s="23">
        <v>5119000</v>
      </c>
    </row>
    <row r="27" spans="2:10" ht="15" customHeight="1">
      <c r="B27" s="12" t="s">
        <v>21</v>
      </c>
      <c r="C27" s="12"/>
      <c r="D27" s="13" t="s">
        <v>66</v>
      </c>
      <c r="E27" s="13"/>
      <c r="F27" s="24">
        <f>1274259154.31/1000</f>
        <v>1274259.1543099999</v>
      </c>
      <c r="G27" s="19">
        <v>2213267581.29</v>
      </c>
      <c r="H27" s="20">
        <v>1231038052</v>
      </c>
      <c r="I27" s="21">
        <v>1199671910</v>
      </c>
      <c r="J27" s="21">
        <v>2187579291.4000001</v>
      </c>
    </row>
    <row r="28" spans="2:10" ht="15" customHeight="1">
      <c r="B28" s="14" t="s">
        <v>22</v>
      </c>
      <c r="C28" s="14"/>
      <c r="D28" s="15" t="s">
        <v>66</v>
      </c>
      <c r="E28" s="15" t="s">
        <v>54</v>
      </c>
      <c r="F28" s="25">
        <f>63288130.93/1000</f>
        <v>63288.130929999999</v>
      </c>
      <c r="G28" s="3">
        <v>339025177.66000003</v>
      </c>
      <c r="H28" s="22">
        <v>78424440</v>
      </c>
      <c r="I28" s="23">
        <v>20102420</v>
      </c>
      <c r="J28" s="23">
        <v>318260576.39999998</v>
      </c>
    </row>
    <row r="29" spans="2:10" ht="15" customHeight="1">
      <c r="B29" s="14" t="s">
        <v>23</v>
      </c>
      <c r="C29" s="14"/>
      <c r="D29" s="15" t="s">
        <v>66</v>
      </c>
      <c r="E29" s="15" t="s">
        <v>55</v>
      </c>
      <c r="F29" s="25">
        <f>176563232.57/1000</f>
        <v>176563.23256999999</v>
      </c>
      <c r="G29" s="3">
        <v>125751718.68000001</v>
      </c>
      <c r="H29" s="22">
        <v>260216390</v>
      </c>
      <c r="I29" s="23">
        <v>211344140</v>
      </c>
      <c r="J29" s="23">
        <v>172854340</v>
      </c>
    </row>
    <row r="30" spans="2:10" ht="15" customHeight="1">
      <c r="B30" s="14" t="s">
        <v>24</v>
      </c>
      <c r="C30" s="14"/>
      <c r="D30" s="15" t="s">
        <v>66</v>
      </c>
      <c r="E30" s="15" t="s">
        <v>56</v>
      </c>
      <c r="F30" s="25">
        <f>997923145.81/1000</f>
        <v>997923.1458099999</v>
      </c>
      <c r="G30" s="3">
        <v>1709012345.77</v>
      </c>
      <c r="H30" s="22">
        <v>847101582.25</v>
      </c>
      <c r="I30" s="23">
        <v>922929350</v>
      </c>
      <c r="J30" s="23">
        <v>1651109355</v>
      </c>
    </row>
    <row r="31" spans="2:10" ht="15" customHeight="1">
      <c r="B31" s="14" t="s">
        <v>25</v>
      </c>
      <c r="C31" s="14"/>
      <c r="D31" s="15" t="s">
        <v>66</v>
      </c>
      <c r="E31" s="15" t="s">
        <v>66</v>
      </c>
      <c r="F31" s="25">
        <f>36484645/1000</f>
        <v>36484.644999999997</v>
      </c>
      <c r="G31" s="3">
        <v>39478339.18</v>
      </c>
      <c r="H31" s="22">
        <v>45295639.75</v>
      </c>
      <c r="I31" s="23">
        <v>45296000</v>
      </c>
      <c r="J31" s="23">
        <v>45355020</v>
      </c>
    </row>
    <row r="32" spans="2:10" ht="15" customHeight="1">
      <c r="B32" s="12" t="s">
        <v>26</v>
      </c>
      <c r="C32" s="12"/>
      <c r="D32" s="13" t="s">
        <v>59</v>
      </c>
      <c r="E32" s="13"/>
      <c r="F32" s="24">
        <f>69252012.71/1000</f>
        <v>69252.012709999995</v>
      </c>
      <c r="G32" s="19">
        <v>17614293.399999999</v>
      </c>
      <c r="H32" s="20">
        <v>13532540</v>
      </c>
      <c r="I32" s="21">
        <v>79635090</v>
      </c>
      <c r="J32" s="21">
        <v>3202618590</v>
      </c>
    </row>
    <row r="33" spans="2:10" ht="15" customHeight="1">
      <c r="B33" s="14" t="s">
        <v>27</v>
      </c>
      <c r="C33" s="14"/>
      <c r="D33" s="15" t="s">
        <v>59</v>
      </c>
      <c r="E33" s="15" t="s">
        <v>55</v>
      </c>
      <c r="F33" s="25">
        <v>0</v>
      </c>
      <c r="G33" s="3">
        <v>1200000</v>
      </c>
      <c r="H33" s="22">
        <v>0</v>
      </c>
      <c r="I33" s="23">
        <v>63302550</v>
      </c>
      <c r="J33" s="23">
        <v>3186283670</v>
      </c>
    </row>
    <row r="34" spans="2:10" ht="15" customHeight="1">
      <c r="B34" s="14" t="s">
        <v>28</v>
      </c>
      <c r="C34" s="14"/>
      <c r="D34" s="15" t="s">
        <v>59</v>
      </c>
      <c r="E34" s="15" t="s">
        <v>56</v>
      </c>
      <c r="F34" s="25">
        <v>0</v>
      </c>
      <c r="G34" s="22">
        <v>0</v>
      </c>
      <c r="H34" s="22">
        <v>940020</v>
      </c>
      <c r="I34" s="23">
        <v>940000</v>
      </c>
      <c r="J34" s="23">
        <v>940000</v>
      </c>
    </row>
    <row r="35" spans="2:10" ht="15" customHeight="1">
      <c r="B35" s="14" t="s">
        <v>29</v>
      </c>
      <c r="C35" s="14"/>
      <c r="D35" s="15" t="s">
        <v>59</v>
      </c>
      <c r="E35" s="15" t="s">
        <v>66</v>
      </c>
      <c r="F35" s="25">
        <f>69252012.71/1000</f>
        <v>69252.012709999995</v>
      </c>
      <c r="G35" s="3">
        <v>16414293.4</v>
      </c>
      <c r="H35" s="22">
        <v>12592520</v>
      </c>
      <c r="I35" s="23">
        <v>15392540</v>
      </c>
      <c r="J35" s="23">
        <v>15394920</v>
      </c>
    </row>
    <row r="36" spans="2:10" ht="15" customHeight="1">
      <c r="B36" s="12" t="s">
        <v>30</v>
      </c>
      <c r="C36" s="12"/>
      <c r="D36" s="13" t="s">
        <v>60</v>
      </c>
      <c r="E36" s="13"/>
      <c r="F36" s="24">
        <f>3399145085.74/1000</f>
        <v>3399145.0857399995</v>
      </c>
      <c r="G36" s="19">
        <v>3914783590.1799998</v>
      </c>
      <c r="H36" s="20">
        <v>4056622570</v>
      </c>
      <c r="I36" s="21">
        <v>3891933397</v>
      </c>
      <c r="J36" s="21">
        <v>3650084939</v>
      </c>
    </row>
    <row r="37" spans="2:10" ht="15" customHeight="1">
      <c r="B37" s="14" t="s">
        <v>31</v>
      </c>
      <c r="C37" s="14"/>
      <c r="D37" s="15" t="s">
        <v>60</v>
      </c>
      <c r="E37" s="15" t="s">
        <v>54</v>
      </c>
      <c r="F37" s="25">
        <f>768583004.01/1000</f>
        <v>768583.00401000003</v>
      </c>
      <c r="G37" s="3">
        <v>742224905.11000001</v>
      </c>
      <c r="H37" s="22">
        <v>710079490</v>
      </c>
      <c r="I37" s="23">
        <v>710079490</v>
      </c>
      <c r="J37" s="23">
        <v>707026000</v>
      </c>
    </row>
    <row r="38" spans="2:10" ht="15" customHeight="1">
      <c r="B38" s="14" t="s">
        <v>32</v>
      </c>
      <c r="C38" s="14"/>
      <c r="D38" s="15" t="s">
        <v>60</v>
      </c>
      <c r="E38" s="15" t="s">
        <v>55</v>
      </c>
      <c r="F38" s="25">
        <f>2240103256.43/1000</f>
        <v>2240103.2564299996</v>
      </c>
      <c r="G38" s="3">
        <v>2765728998.3699999</v>
      </c>
      <c r="H38" s="22">
        <v>2903769050</v>
      </c>
      <c r="I38" s="23">
        <v>2749044707</v>
      </c>
      <c r="J38" s="23">
        <v>2512516339</v>
      </c>
    </row>
    <row r="39" spans="2:10" ht="15" customHeight="1">
      <c r="B39" s="14" t="s">
        <v>33</v>
      </c>
      <c r="C39" s="14"/>
      <c r="D39" s="15" t="s">
        <v>60</v>
      </c>
      <c r="E39" s="15" t="s">
        <v>56</v>
      </c>
      <c r="F39" s="25">
        <f>238197535.6/1000</f>
        <v>238197.5356</v>
      </c>
      <c r="G39" s="3">
        <v>274259864.19999999</v>
      </c>
      <c r="H39" s="22">
        <v>292876030</v>
      </c>
      <c r="I39" s="23">
        <v>290800700</v>
      </c>
      <c r="J39" s="23">
        <v>290800700</v>
      </c>
    </row>
    <row r="40" spans="2:10" ht="23.25" customHeight="1">
      <c r="B40" s="14" t="s">
        <v>34</v>
      </c>
      <c r="C40" s="14"/>
      <c r="D40" s="15" t="s">
        <v>60</v>
      </c>
      <c r="E40" s="15" t="s">
        <v>66</v>
      </c>
      <c r="F40" s="25">
        <f>1086469/1000</f>
        <v>1086.4690000000001</v>
      </c>
      <c r="G40" s="3">
        <v>1489029</v>
      </c>
      <c r="H40" s="22">
        <v>1576100</v>
      </c>
      <c r="I40" s="23">
        <v>879600</v>
      </c>
      <c r="J40" s="23">
        <v>1340000</v>
      </c>
    </row>
    <row r="41" spans="2:10" ht="15" customHeight="1">
      <c r="B41" s="14" t="s">
        <v>35</v>
      </c>
      <c r="C41" s="14"/>
      <c r="D41" s="15" t="s">
        <v>60</v>
      </c>
      <c r="E41" s="15" t="s">
        <v>60</v>
      </c>
      <c r="F41" s="25">
        <f>24463616/1000</f>
        <v>24463.616000000002</v>
      </c>
      <c r="G41" s="3">
        <v>34273200</v>
      </c>
      <c r="H41" s="22">
        <v>43336200</v>
      </c>
      <c r="I41" s="23">
        <v>34896200</v>
      </c>
      <c r="J41" s="23">
        <v>34896200</v>
      </c>
    </row>
    <row r="42" spans="2:10" ht="15" customHeight="1">
      <c r="B42" s="14" t="s">
        <v>36</v>
      </c>
      <c r="C42" s="14"/>
      <c r="D42" s="15" t="s">
        <v>60</v>
      </c>
      <c r="E42" s="15" t="s">
        <v>63</v>
      </c>
      <c r="F42" s="25">
        <f>126711204.7/1000</f>
        <v>126711.2047</v>
      </c>
      <c r="G42" s="3">
        <v>96807593.5</v>
      </c>
      <c r="H42" s="22">
        <v>104985700</v>
      </c>
      <c r="I42" s="23">
        <v>106232700</v>
      </c>
      <c r="J42" s="23">
        <v>103505700</v>
      </c>
    </row>
    <row r="43" spans="2:10" ht="15" customHeight="1">
      <c r="B43" s="12" t="s">
        <v>37</v>
      </c>
      <c r="C43" s="12"/>
      <c r="D43" s="13" t="s">
        <v>69</v>
      </c>
      <c r="E43" s="13"/>
      <c r="F43" s="24">
        <f>214999430.49/1000</f>
        <v>214999.43049</v>
      </c>
      <c r="G43" s="19">
        <v>240946901.88</v>
      </c>
      <c r="H43" s="20">
        <v>549806520</v>
      </c>
      <c r="I43" s="21">
        <v>916559470</v>
      </c>
      <c r="J43" s="21">
        <v>265164910</v>
      </c>
    </row>
    <row r="44" spans="2:10" ht="15" customHeight="1">
      <c r="B44" s="14" t="s">
        <v>38</v>
      </c>
      <c r="C44" s="14"/>
      <c r="D44" s="15" t="s">
        <v>69</v>
      </c>
      <c r="E44" s="15" t="s">
        <v>54</v>
      </c>
      <c r="F44" s="25">
        <f>200665904.49/1000</f>
        <v>200665.90449000002</v>
      </c>
      <c r="G44" s="3">
        <v>225094835.18000001</v>
      </c>
      <c r="H44" s="22">
        <v>531880220</v>
      </c>
      <c r="I44" s="23">
        <v>898653170</v>
      </c>
      <c r="J44" s="23">
        <v>247238610</v>
      </c>
    </row>
    <row r="45" spans="2:10" ht="15" customHeight="1">
      <c r="B45" s="14" t="s">
        <v>39</v>
      </c>
      <c r="C45" s="14"/>
      <c r="D45" s="15" t="s">
        <v>69</v>
      </c>
      <c r="E45" s="15" t="s">
        <v>58</v>
      </c>
      <c r="F45" s="25">
        <f>14333526/1000</f>
        <v>14333.526</v>
      </c>
      <c r="G45" s="3">
        <v>15852066.699999999</v>
      </c>
      <c r="H45" s="22">
        <v>17926300</v>
      </c>
      <c r="I45" s="23">
        <v>17906300</v>
      </c>
      <c r="J45" s="23">
        <v>17926300</v>
      </c>
    </row>
    <row r="46" spans="2:10" ht="15" customHeight="1">
      <c r="B46" s="12" t="s">
        <v>40</v>
      </c>
      <c r="C46" s="12"/>
      <c r="D46" s="13" t="s">
        <v>64</v>
      </c>
      <c r="E46" s="13"/>
      <c r="F46" s="24">
        <f>132649907.75/1000</f>
        <v>132649.90775000001</v>
      </c>
      <c r="G46" s="19">
        <v>111317500</v>
      </c>
      <c r="H46" s="20">
        <v>113815750</v>
      </c>
      <c r="I46" s="21">
        <v>105088000</v>
      </c>
      <c r="J46" s="21">
        <v>94516700</v>
      </c>
    </row>
    <row r="47" spans="2:10" ht="15" customHeight="1">
      <c r="B47" s="14" t="s">
        <v>41</v>
      </c>
      <c r="C47" s="14"/>
      <c r="D47" s="15" t="s">
        <v>64</v>
      </c>
      <c r="E47" s="15" t="s">
        <v>54</v>
      </c>
      <c r="F47" s="25">
        <f>7958165.08/1000</f>
        <v>7958.1650799999998</v>
      </c>
      <c r="G47" s="3">
        <v>8261500</v>
      </c>
      <c r="H47" s="22">
        <v>8603050</v>
      </c>
      <c r="I47" s="23">
        <v>8548000</v>
      </c>
      <c r="J47" s="23">
        <v>8548000</v>
      </c>
    </row>
    <row r="48" spans="2:10" ht="15" customHeight="1">
      <c r="B48" s="14" t="s">
        <v>42</v>
      </c>
      <c r="C48" s="14"/>
      <c r="D48" s="15" t="s">
        <v>64</v>
      </c>
      <c r="E48" s="15" t="s">
        <v>56</v>
      </c>
      <c r="F48" s="25">
        <f>24158696.68/1000</f>
        <v>24158.696680000001</v>
      </c>
      <c r="G48" s="3">
        <v>360000</v>
      </c>
      <c r="H48" s="22">
        <v>10338000</v>
      </c>
      <c r="I48" s="23">
        <v>480000</v>
      </c>
      <c r="J48" s="23">
        <v>7447000</v>
      </c>
    </row>
    <row r="49" spans="1:10" ht="15" customHeight="1">
      <c r="B49" s="14" t="s">
        <v>43</v>
      </c>
      <c r="C49" s="14"/>
      <c r="D49" s="15" t="s">
        <v>64</v>
      </c>
      <c r="E49" s="15" t="s">
        <v>58</v>
      </c>
      <c r="F49" s="25">
        <f>100533045.99/1000</f>
        <v>100533.04599</v>
      </c>
      <c r="G49" s="3">
        <v>102696000</v>
      </c>
      <c r="H49" s="22">
        <v>94874700</v>
      </c>
      <c r="I49" s="23">
        <v>96060000</v>
      </c>
      <c r="J49" s="23">
        <v>78521700</v>
      </c>
    </row>
    <row r="50" spans="1:10" ht="15" customHeight="1">
      <c r="B50" s="12" t="s">
        <v>44</v>
      </c>
      <c r="C50" s="12"/>
      <c r="D50" s="13" t="s">
        <v>61</v>
      </c>
      <c r="E50" s="13"/>
      <c r="F50" s="24">
        <f>252113333.56/1000</f>
        <v>252113.33356</v>
      </c>
      <c r="G50" s="19">
        <v>299172000</v>
      </c>
      <c r="H50" s="20">
        <v>502825090</v>
      </c>
      <c r="I50" s="21">
        <v>413182430</v>
      </c>
      <c r="J50" s="21">
        <v>399340530</v>
      </c>
    </row>
    <row r="51" spans="1:10" ht="15" customHeight="1">
      <c r="B51" s="14" t="s">
        <v>45</v>
      </c>
      <c r="C51" s="14"/>
      <c r="D51" s="15" t="s">
        <v>61</v>
      </c>
      <c r="E51" s="15" t="s">
        <v>54</v>
      </c>
      <c r="F51" s="25">
        <f>243116521.9/1000</f>
        <v>243116.52189999999</v>
      </c>
      <c r="G51" s="3">
        <v>135535307.31</v>
      </c>
      <c r="H51" s="22">
        <v>236365534.97</v>
      </c>
      <c r="I51" s="23">
        <v>179728734.97</v>
      </c>
      <c r="J51" s="23">
        <v>165886834.97</v>
      </c>
    </row>
    <row r="52" spans="1:10" ht="15" customHeight="1">
      <c r="B52" s="14" t="s">
        <v>70</v>
      </c>
      <c r="C52" s="14"/>
      <c r="D52" s="15" t="s">
        <v>61</v>
      </c>
      <c r="E52" s="15" t="s">
        <v>55</v>
      </c>
      <c r="F52" s="23">
        <v>0</v>
      </c>
      <c r="G52" s="23">
        <v>0</v>
      </c>
      <c r="H52" s="22">
        <v>15328760</v>
      </c>
      <c r="I52" s="23">
        <v>0</v>
      </c>
      <c r="J52" s="23">
        <v>0</v>
      </c>
    </row>
    <row r="53" spans="1:10" ht="15" customHeight="1">
      <c r="B53" s="14" t="s">
        <v>46</v>
      </c>
      <c r="C53" s="14"/>
      <c r="D53" s="15" t="s">
        <v>61</v>
      </c>
      <c r="E53" s="15" t="s">
        <v>56</v>
      </c>
      <c r="F53" s="23">
        <v>0</v>
      </c>
      <c r="G53" s="3">
        <v>153964661.93000001</v>
      </c>
      <c r="H53" s="22">
        <v>240227100</v>
      </c>
      <c r="I53" s="23">
        <v>222550000</v>
      </c>
      <c r="J53" s="23">
        <v>222550000</v>
      </c>
    </row>
    <row r="54" spans="1:10" ht="15" customHeight="1">
      <c r="B54" s="14" t="s">
        <v>47</v>
      </c>
      <c r="C54" s="14"/>
      <c r="D54" s="15" t="s">
        <v>61</v>
      </c>
      <c r="E54" s="15" t="s">
        <v>66</v>
      </c>
      <c r="F54" s="25">
        <f>8996811.66/1000</f>
        <v>8996.8116599999994</v>
      </c>
      <c r="G54" s="3">
        <v>9672030.7599999998</v>
      </c>
      <c r="H54" s="22">
        <v>10903695.029999999</v>
      </c>
      <c r="I54" s="23">
        <v>10903695.029999999</v>
      </c>
      <c r="J54" s="23">
        <v>10903695.029999999</v>
      </c>
    </row>
    <row r="55" spans="1:10" ht="15" customHeight="1">
      <c r="B55" s="12" t="s">
        <v>48</v>
      </c>
      <c r="C55" s="12"/>
      <c r="D55" s="13" t="s">
        <v>62</v>
      </c>
      <c r="E55" s="13"/>
      <c r="F55" s="24">
        <f>1034123.97/1000</f>
        <v>1034.1239699999999</v>
      </c>
      <c r="G55" s="19">
        <v>4800000</v>
      </c>
      <c r="H55" s="20">
        <v>2359000</v>
      </c>
      <c r="I55" s="21">
        <v>2359000</v>
      </c>
      <c r="J55" s="21">
        <v>2359000</v>
      </c>
    </row>
    <row r="56" spans="1:10">
      <c r="B56" s="14" t="s">
        <v>49</v>
      </c>
      <c r="C56" s="14"/>
      <c r="D56" s="15" t="s">
        <v>62</v>
      </c>
      <c r="E56" s="15" t="s">
        <v>54</v>
      </c>
      <c r="F56" s="26">
        <f>1034123.97/1000</f>
        <v>1034.1239699999999</v>
      </c>
      <c r="G56" s="3">
        <v>4800000</v>
      </c>
      <c r="H56" s="22">
        <v>2359000</v>
      </c>
      <c r="I56" s="23">
        <v>2359000</v>
      </c>
      <c r="J56" s="23">
        <v>2359000</v>
      </c>
    </row>
    <row r="57" spans="1:10">
      <c r="A57" s="1"/>
      <c r="B57" s="16" t="s">
        <v>71</v>
      </c>
      <c r="C57" s="16"/>
      <c r="D57" s="16"/>
      <c r="E57" s="16"/>
      <c r="F57" s="18">
        <v>6387611.4000000004</v>
      </c>
      <c r="G57" s="19">
        <v>8092537175.4200001</v>
      </c>
      <c r="H57" s="20">
        <v>7764643056</v>
      </c>
      <c r="I57" s="21">
        <v>7616462896</v>
      </c>
      <c r="J57" s="21">
        <v>10859701727</v>
      </c>
    </row>
    <row r="58" spans="1:10">
      <c r="A58" s="2"/>
    </row>
  </sheetData>
  <mergeCells count="57">
    <mergeCell ref="B4:C4"/>
    <mergeCell ref="B3:C3"/>
    <mergeCell ref="B1:J1"/>
    <mergeCell ref="B2:J2"/>
    <mergeCell ref="B54:C54"/>
    <mergeCell ref="B55:C55"/>
    <mergeCell ref="B56:C56"/>
    <mergeCell ref="B57:E57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7:C7"/>
    <mergeCell ref="B8:C8"/>
    <mergeCell ref="B9:C9"/>
    <mergeCell ref="B10:C10"/>
    <mergeCell ref="B23:C23"/>
  </mergeCells>
  <pageMargins left="0.23622047244094491" right="0.23622047244094491" top="0.39370078740157483" bottom="0.2362204724409449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2023-11-15T12:21:17Z</cp:lastPrinted>
  <dcterms:created xsi:type="dcterms:W3CDTF">2021-04-12T14:52:46Z</dcterms:created>
  <dcterms:modified xsi:type="dcterms:W3CDTF">2023-11-15T12:47:58Z</dcterms:modified>
</cp:coreProperties>
</file>